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" sheetId="1" state="visible" r:id="rId2"/>
    <sheet name="Особенности применения" sheetId="2" state="visible" r:id="rId3"/>
  </sheets>
  <definedNames>
    <definedName name="_xlnm._FilterDatabase" localSheetId="0" hidden="1">Расчет!$S$6:$T$6</definedName>
    <definedName name="Print_Titles" localSheetId="0">Расчет!$5:$6</definedName>
    <definedName name="_xlnm.Print_Area" localSheetId="0" hidden="0">Расчет!$A$1:$T$37</definedName>
    <definedName name="Группа">#REF!</definedName>
    <definedName name="группаТМЦ">#REF!</definedName>
    <definedName name="ед">#REF!</definedName>
    <definedName name="единица">#REF!</definedName>
    <definedName name="единицы">#REF!</definedName>
    <definedName name="изготовитель">#REF!</definedName>
    <definedName name="Изм">#REF!</definedName>
    <definedName name="исполнители">#REF!</definedName>
    <definedName name="Исполнитель">#REF!</definedName>
    <definedName name="КодБК">#REF!</definedName>
    <definedName name="Наименование">#REF!</definedName>
    <definedName name="Наименование1">#REF!</definedName>
    <definedName name="НТД">#REF!</definedName>
    <definedName name="раз">#REF!</definedName>
    <definedName name="Филиал">#REF!</definedName>
    <definedName name="цена">#REF!</definedName>
    <definedName name="ценаТМЦ">#REF!</definedName>
    <definedName name="центр">#REF!</definedName>
    <definedName name="ЦО">#REF!</definedName>
    <definedName name="ЦФО">#REF!</definedName>
    <definedName name="_xlnm._FilterDatabase" localSheetId="0" hidden="1">Расчет!$S$6:$T$6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tc={CC5B7B21-4863-AE18-26F2-B7B10C7C2355}</author>
  </authors>
  <commentList>
    <comment ref="B7" authorId="0" xr:uid="{CC5B7B21-4863-AE18-26F2-B7B10C7C2355}">
      <text>
        <r>
          <rPr>
            <b/>
            <sz val="9"/>
            <rFont val="Tahoma"/>
          </rPr>
          <t>blagodirau:</t>
        </r>
        <r>
          <rPr>
            <sz val="9"/>
            <rFont val="Tahoma"/>
          </rPr>
          <t xml:space="preserve">
пример заполнения
</t>
        </r>
      </text>
    </comment>
  </commentList>
</comments>
</file>

<file path=xl/sharedStrings.xml><?xml version="1.0" encoding="utf-8"?>
<sst xmlns="http://schemas.openxmlformats.org/spreadsheetml/2006/main" count="47" uniqueCount="47">
  <si>
    <t xml:space="preserve">Приложение №1
к Методике формирования плановых цен на закупаемые товары, 
работы, услуги в зоне функциональной ответственности 
департамента связей с общественностью и СМИ </t>
  </si>
  <si>
    <r>
      <rPr>
        <b/>
        <sz val="12"/>
        <color theme="1"/>
        <rFont val="Times New Roman"/>
      </rPr>
      <t xml:space="preserve">РАСЧЕТ НАЧАЛЬНОЙ (МАКСИМАЛЬНОЙ) ЦЕНЫ ДОГОВОРА</t>
    </r>
    <r>
      <rPr>
        <sz val="12"/>
        <color theme="1"/>
        <rFont val="Times New Roman"/>
      </rPr>
      <t xml:space="preserve"> </t>
    </r>
  </si>
  <si>
    <t xml:space="preserve">на поставку товаров</t>
  </si>
  <si>
    <t xml:space="preserve">Источник №1</t>
  </si>
  <si>
    <t xml:space="preserve">Источник №2</t>
  </si>
  <si>
    <t xml:space="preserve">Источник №3</t>
  </si>
  <si>
    <t xml:space="preserve">Источник №i</t>
  </si>
  <si>
    <t xml:space="preserve">Минимальное значение</t>
  </si>
  <si>
    <t xml:space="preserve">№ позиции</t>
  </si>
  <si>
    <t>Филиал</t>
  </si>
  <si>
    <t xml:space="preserve">Наименование ТМЦ</t>
  </si>
  <si>
    <t xml:space="preserve">Код статьи БДР</t>
  </si>
  <si>
    <t xml:space="preserve">Ед. изм.</t>
  </si>
  <si>
    <t>Количество</t>
  </si>
  <si>
    <t xml:space="preserve">Цена за единицу, 
руб. без НДС1</t>
  </si>
  <si>
    <t xml:space="preserve">Сумма,
руб. без НДС </t>
  </si>
  <si>
    <t xml:space="preserve">Цена за единицу, 
руб. без НДС2</t>
  </si>
  <si>
    <t xml:space="preserve">Сумма,
руб. с НДС  </t>
  </si>
  <si>
    <t xml:space="preserve">Цена за единицу, 
руб. без НДС3</t>
  </si>
  <si>
    <t xml:space="preserve">Сумма,
руб. с НДС</t>
  </si>
  <si>
    <t xml:space="preserve">Сумма,
руб. без НДС4</t>
  </si>
  <si>
    <t xml:space="preserve">Сумма,
руб. без НДС</t>
  </si>
  <si>
    <t xml:space="preserve">Цена за единицу, 
руб. без НДС     </t>
  </si>
  <si>
    <t xml:space="preserve">Сумма,
руб. без НДС         </t>
  </si>
  <si>
    <t xml:space="preserve">Среднее значение</t>
  </si>
  <si>
    <t xml:space="preserve">среднеквадратичное отклонение</t>
  </si>
  <si>
    <t xml:space="preserve">Коэффициент вариации, должен быть ≦33%</t>
  </si>
  <si>
    <t>ИА</t>
  </si>
  <si>
    <t xml:space="preserve">Детские раскраски 145х210мм</t>
  </si>
  <si>
    <t>9.27.15</t>
  </si>
  <si>
    <t>шт.</t>
  </si>
  <si>
    <t>АЭ</t>
  </si>
  <si>
    <t>ВЭ</t>
  </si>
  <si>
    <t>РЭ</t>
  </si>
  <si>
    <t>КЭ</t>
  </si>
  <si>
    <t>КубЭ</t>
  </si>
  <si>
    <t xml:space="preserve">Начальная максимальная цена договора в соответствии с расчетом: </t>
  </si>
  <si>
    <t xml:space="preserve">руб. (без НДС)</t>
  </si>
  <si>
    <t xml:space="preserve">Начальник департамента связей с общественностью и СМИ</t>
  </si>
  <si>
    <t xml:space="preserve">В.А. Садым</t>
  </si>
  <si>
    <t>исп.</t>
  </si>
  <si>
    <t>_______________</t>
  </si>
  <si>
    <t>ФИО</t>
  </si>
  <si>
    <t xml:space="preserve">Коэффициент вариации цены определяется по следующей формуле:
V =   x 100  ,  &lt;ц&gt;
где:
V - коэффициент вариации;
ц_i - цена единицы товара, указанная в источнике с номером i;
&lt;ц&gt; - средняя арифметическая величина цены единицы товара;
n - количество значений, используемых в расчете.</t>
  </si>
  <si>
    <t xml:space="preserve">В целях определения однородности совокупности значений выявленных цен, используемых в расчете НМЦ на поставку товаров, рекомендуется определять коэффициент вариации, то есть меру относительного разброса предлагаемых цен. Он показывает какую долю занимает средний разброс цен от среднего значения цены и может принимать следующие значения:
– меньше 10% – разница незначительная.
– от 10% до 20% – средний разброс.
– от 20% до 33% – разница значительная, но допустимая.
– свыше 33% – данные неоднородны. При определении НМЦ не допускается использовать данные с коэффициентом вариации свыше 33%.
Коэффициент вариации цены определяется по следующей формуле:</t>
  </si>
  <si>
    <t xml:space="preserve">где:
V - коэффициент вариации;</t>
  </si>
  <si>
    <t xml:space="preserve">ц_i - цена единицы товара, указанная в источнике с номером i;
&lt;ц&gt; - средняя арифметическая величина цены единицы товара;
n - количество значений, используемых в расчете.
Если при расчете коэффициента вариации получилось значение меньше 33%, то выборка признается однородной. Следовательно, полученное значение можно использовать для определения плановых цен. 
Если возникла такая ситуация, что значение коэффициента оказывается выше 33 процентов, тогда потребуется внесение корректировок в используемые данные. Для этого проводится дополнительное исследование рынка. Необходимо собрать коммерческие предложения от большего количества поставщиков и повторить расчет на основе новых данных.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</si>
</sst>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F800]dddd\,\ mmmm\ dd\,\ yyyy"/>
    <numFmt numFmtId="161" formatCode="#,##0.00\ &quot;р.&quot;"/>
  </numFmts>
  <fonts count="8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name val="Arial Cyr"/>
    </font>
    <font>
      <sz val="12.000000"/>
      <color theme="1"/>
      <name val="Times New Roman"/>
    </font>
    <font>
      <sz val="10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5"/>
        <bgColor indexed="5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">
    <xf fontId="0" fillId="0" borderId="0" numFmtId="160" applyNumberFormat="1" applyFont="1" applyFill="1" applyBorder="1"/>
    <xf fontId="1" fillId="2" borderId="0" numFmtId="160" applyNumberFormat="0" applyFont="1" applyFill="1" applyBorder="0" applyProtection="0"/>
    <xf fontId="2" fillId="0" borderId="0" numFmtId="160" applyNumberFormat="1" applyFont="1" applyFill="1" applyBorder="1"/>
  </cellStyleXfs>
  <cellXfs count="55">
    <xf fontId="0" fillId="0" borderId="0" numFmtId="160" xfId="0" applyNumberFormat="1"/>
    <xf fontId="3" fillId="0" borderId="0" numFmtId="160" xfId="0" applyNumberFormat="1" applyFont="1"/>
    <xf fontId="3" fillId="0" borderId="0" numFmtId="0" xfId="0" applyFont="1"/>
    <xf fontId="3" fillId="0" borderId="0" numFmtId="3" xfId="0" applyNumberFormat="1" applyFont="1"/>
    <xf fontId="3" fillId="0" borderId="0" numFmtId="9" xfId="0" applyNumberFormat="1" applyFont="1"/>
    <xf fontId="3" fillId="0" borderId="0" numFmtId="4" xfId="0" applyNumberFormat="1" applyFont="1"/>
    <xf fontId="4" fillId="0" borderId="0" numFmtId="160" xfId="0" applyNumberFormat="1" applyFont="1" applyAlignment="1">
      <alignment horizontal="right" wrapText="1"/>
    </xf>
    <xf fontId="5" fillId="0" borderId="0" numFmtId="160" xfId="0" applyNumberFormat="1" applyFont="1" applyAlignment="1">
      <alignment horizontal="center" vertical="center"/>
    </xf>
    <xf fontId="5" fillId="0" borderId="0" numFmtId="160" xfId="0" applyNumberFormat="1" applyFont="1" applyAlignment="1">
      <alignment horizontal="center" vertical="center" wrapText="1"/>
    </xf>
    <xf fontId="5" fillId="0" borderId="0" numFmtId="160" xfId="0" applyNumberFormat="1" applyFont="1" applyAlignment="1">
      <alignment horizontal="left" vertical="center" wrapText="1"/>
    </xf>
    <xf fontId="6" fillId="3" borderId="0" numFmtId="0" xfId="0" applyFont="1" applyFill="1" applyAlignment="1">
      <alignment horizontal="center"/>
    </xf>
    <xf fontId="6" fillId="3" borderId="1" numFmtId="0" xfId="0" applyFont="1" applyFill="1" applyBorder="1" applyAlignment="1">
      <alignment horizontal="center"/>
    </xf>
    <xf fontId="7" fillId="3" borderId="2" numFmtId="160" xfId="1" applyNumberFormat="1" applyFont="1" applyFill="1" applyBorder="1" applyAlignment="1">
      <alignment horizontal="center" vertical="center" wrapText="1"/>
    </xf>
    <xf fontId="7" fillId="3" borderId="3" numFmtId="160" xfId="1" applyNumberFormat="1" applyFont="1" applyFill="1" applyBorder="1" applyAlignment="1">
      <alignment horizontal="center" vertical="center" wrapText="1"/>
    </xf>
    <xf fontId="7" fillId="3" borderId="4" numFmtId="160" xfId="1" applyNumberFormat="1" applyFont="1" applyFill="1" applyBorder="1" applyAlignment="1">
      <alignment horizontal="center" vertical="center" wrapText="1"/>
    </xf>
    <xf fontId="3" fillId="0" borderId="5" numFmtId="160" xfId="0" applyNumberFormat="1" applyFont="1" applyBorder="1" applyAlignment="1">
      <alignment horizontal="center"/>
    </xf>
    <xf fontId="3" fillId="0" borderId="6" numFmtId="160" xfId="0" applyNumberFormat="1" applyFont="1" applyBorder="1" applyAlignment="1">
      <alignment horizontal="center"/>
    </xf>
    <xf fontId="7" fillId="3" borderId="7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160" xfId="0" applyNumberFormat="1" applyFont="1" applyFill="1" applyBorder="1" applyAlignment="1">
      <alignment horizontal="center" vertical="center" wrapText="1"/>
    </xf>
    <xf fontId="7" fillId="3" borderId="2" numFmtId="160" xfId="0" applyNumberFormat="1" applyFont="1" applyFill="1" applyBorder="1" applyAlignment="1">
      <alignment horizontal="center" vertical="center" wrapText="1"/>
    </xf>
    <xf fontId="7" fillId="3" borderId="2" numFmtId="49" xfId="0" applyNumberFormat="1" applyFont="1" applyFill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/>
    </xf>
    <xf fontId="3" fillId="0" borderId="2" numFmtId="160" xfId="0" applyNumberFormat="1" applyFont="1" applyBorder="1" applyAlignment="1">
      <alignment horizontal="justify" vertical="center" wrapText="1"/>
    </xf>
    <xf fontId="3" fillId="0" borderId="2" numFmtId="160" xfId="0" applyNumberFormat="1" applyFont="1" applyBorder="1" applyAlignment="1">
      <alignment horizontal="center" vertical="center" wrapText="1"/>
    </xf>
    <xf fontId="3" fillId="0" borderId="2" numFmtId="2" xfId="0" applyNumberFormat="1" applyFont="1" applyBorder="1" applyAlignment="1">
      <alignment horizontal="center" vertical="center" wrapText="1"/>
    </xf>
    <xf fontId="3" fillId="0" borderId="2" numFmtId="161" xfId="0" applyNumberFormat="1" applyFont="1" applyBorder="1" applyAlignment="1">
      <alignment horizontal="right" vertical="center" wrapText="1"/>
    </xf>
    <xf fontId="3" fillId="4" borderId="2" numFmtId="161" xfId="0" applyNumberFormat="1" applyFont="1" applyFill="1" applyBorder="1" applyAlignment="1">
      <alignment horizontal="right" vertical="center" wrapText="1"/>
    </xf>
    <xf fontId="3" fillId="4" borderId="2" numFmtId="9" xfId="0" applyNumberFormat="1" applyFont="1" applyFill="1" applyBorder="1" applyAlignment="1">
      <alignment horizontal="right" vertical="center" wrapText="1"/>
    </xf>
    <xf fontId="3" fillId="0" borderId="9" numFmtId="0" xfId="0" applyFont="1" applyBorder="1"/>
    <xf fontId="5" fillId="0" borderId="9" numFmtId="160" xfId="0" applyNumberFormat="1" applyFont="1" applyBorder="1" applyAlignment="1">
      <alignment horizontal="left"/>
    </xf>
    <xf fontId="5" fillId="0" borderId="9" numFmtId="160" xfId="0" applyNumberFormat="1" applyFont="1" applyBorder="1" applyAlignment="1">
      <alignment horizontal="right"/>
    </xf>
    <xf fontId="5" fillId="0" borderId="9" numFmtId="2" xfId="0" applyNumberFormat="1" applyFont="1" applyBorder="1" applyAlignment="1">
      <alignment horizontal="right"/>
    </xf>
    <xf fontId="3" fillId="0" borderId="9" numFmtId="4" xfId="0" applyNumberFormat="1" applyFont="1" applyBorder="1"/>
    <xf fontId="5" fillId="0" borderId="9" numFmtId="161" xfId="0" applyNumberFormat="1" applyFont="1" applyBorder="1"/>
    <xf fontId="3" fillId="0" borderId="9" numFmtId="161" xfId="0" applyNumberFormat="1" applyFont="1" applyBorder="1" applyAlignment="1">
      <alignment horizontal="right" vertical="center" wrapText="1"/>
    </xf>
    <xf fontId="5" fillId="0" borderId="0" numFmtId="160" xfId="0" applyNumberFormat="1" applyFont="1" applyAlignment="1">
      <alignment horizontal="left"/>
    </xf>
    <xf fontId="5" fillId="0" borderId="0" numFmtId="160" xfId="0" applyNumberFormat="1" applyFont="1" applyAlignment="1">
      <alignment horizontal="right"/>
    </xf>
    <xf fontId="5" fillId="0" borderId="0" numFmtId="2" xfId="0" applyNumberFormat="1" applyFont="1" applyAlignment="1">
      <alignment horizontal="right"/>
    </xf>
    <xf fontId="5" fillId="0" borderId="0" numFmtId="161" xfId="0" applyNumberFormat="1" applyFont="1"/>
    <xf fontId="3" fillId="0" borderId="0" numFmtId="161" xfId="0" applyNumberFormat="1" applyFont="1" applyAlignment="1">
      <alignment horizontal="right" vertical="center" wrapText="1"/>
    </xf>
    <xf fontId="5" fillId="0" borderId="0" numFmtId="0" xfId="0" applyFont="1" applyAlignment="1">
      <alignment horizontal="right"/>
    </xf>
    <xf fontId="5" fillId="0" borderId="0" numFmtId="4" xfId="0" applyNumberFormat="1" applyFont="1"/>
    <xf fontId="5" fillId="5" borderId="0" numFmtId="4" xfId="0" applyNumberFormat="1" applyFont="1" applyFill="1" applyAlignment="1">
      <alignment horizontal="left"/>
    </xf>
    <xf fontId="5" fillId="0" borderId="0" numFmtId="2" xfId="0" applyNumberFormat="1" applyFont="1"/>
    <xf fontId="5" fillId="0" borderId="0" numFmtId="160" xfId="0" applyNumberFormat="1" applyFont="1"/>
    <xf fontId="5" fillId="0" borderId="0" numFmtId="0" xfId="0" applyFont="1"/>
    <xf fontId="5" fillId="0" borderId="5" numFmtId="160" xfId="0" applyNumberFormat="1" applyFont="1" applyBorder="1"/>
    <xf fontId="3" fillId="0" borderId="5" numFmtId="160" xfId="0" applyNumberFormat="1" applyFont="1" applyBorder="1"/>
    <xf fontId="3" fillId="0" borderId="0" numFmtId="160" xfId="0" applyNumberFormat="1" applyFont="1" applyAlignment="1">
      <alignment horizontal="left"/>
    </xf>
    <xf fontId="3" fillId="0" borderId="10" numFmtId="0" xfId="0" applyFont="1" applyBorder="1" applyAlignment="1">
      <alignment horizontal="left" wrapText="1"/>
    </xf>
    <xf fontId="3" fillId="0" borderId="11" numFmtId="0" xfId="0" applyFont="1" applyBorder="1" applyAlignment="1">
      <alignment horizontal="left"/>
    </xf>
    <xf fontId="3" fillId="0" borderId="12" numFmtId="0" xfId="0" applyFont="1" applyBorder="1" applyAlignment="1">
      <alignment horizontal="left"/>
    </xf>
    <xf fontId="3" fillId="0" borderId="0" numFmtId="160" xfId="0" applyNumberFormat="1" applyFont="1" applyAlignment="1">
      <alignment horizontal="left" vertical="top" wrapText="1"/>
    </xf>
    <xf fontId="0" fillId="0" borderId="0" numFmtId="160" xfId="0" applyNumberFormat="1" applyAlignment="1">
      <alignment horizontal="left"/>
    </xf>
  </cellXfs>
  <cellStyles count="3">
    <cellStyle name="Акцент1 2" xfId="1"/>
    <cellStyle name="Обычный" xfId="0" builtinId="0"/>
    <cellStyle name="Обычный 2" xfId="2"/>
  </cellStyles>
  <dxfs count="16">
    <dxf>
      <font>
        <strike val="0"/>
        <u val="none"/>
        <vertAlign val="baseline"/>
        <sz val="12.000000"/>
        <name val="Times New Roman"/>
        <scheme val="none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2.000000"/>
        <name val="Times New Roman"/>
        <scheme val="none"/>
      </font>
      <numFmt numFmtId="0" formatCode="General"/>
      <fill>
        <patternFill patternType="solid">
          <fgColor indexed="65"/>
          <bgColor indexed="65"/>
        </patternFill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strike val="0"/>
        <u val="none"/>
        <vertAlign val="baseline"/>
        <sz val="12.000000"/>
        <color theme="1"/>
        <name val="Times New Roman"/>
        <scheme val="none"/>
      </font>
      <alignment horizontal="justify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12.000000"/>
        <color theme="1"/>
        <name val="Times New Roman"/>
        <scheme val="none"/>
      </font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sz val="12.000000"/>
        <name val="Times New Roman"/>
        <scheme val="none"/>
      </font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sz val="12.000000"/>
        <name val="Times New Roman"/>
        <scheme val="none"/>
      </font>
      <numFmt numFmtId="2" formatCode="0.00"/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strike val="0"/>
        <u val="none"/>
        <vertAlign val="baseline"/>
        <sz val="12.000000"/>
        <name val="Times New Roman"/>
        <scheme val="none"/>
      </font>
      <numFmt numFmtId="161" formatCode="#,##0.00\ &quot;р.&quot;"/>
      <fill>
        <patternFill patternType="none"/>
      </fill>
      <alignment horizontal="right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strike val="0"/>
        <u val="none"/>
        <vertAlign val="baseline"/>
        <sz val="12.000000"/>
        <name val="Times New Roman"/>
        <scheme val="none"/>
      </font>
      <numFmt numFmtId="161" formatCode="#,##0.00\ &quot;р.&quot;"/>
      <fill>
        <patternFill patternType="none"/>
      </fill>
      <alignment horizontal="right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2.000000"/>
        <color theme="1"/>
        <name val="Times New Roman"/>
        <scheme val="none"/>
      </font>
      <numFmt numFmtId="161" formatCode="#,##0.00\ &quot;р.&quot;"/>
      <fill>
        <patternFill patternType="none"/>
      </fill>
      <alignment horizontal="right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2.000000"/>
        <color theme="1"/>
        <name val="Times New Roman"/>
        <scheme val="none"/>
      </font>
      <numFmt numFmtId="161" formatCode="#,##0.00\ &quot;р.&quot;"/>
      <alignment horizontal="right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</border>
    </dxf>
    <dxf>
      <font>
        <b val="0"/>
        <i val="0"/>
        <strike val="0"/>
        <u val="none"/>
        <vertAlign val="baseline"/>
        <sz val="12.000000"/>
        <color theme="1"/>
        <name val="Times New Roman"/>
        <scheme val="none"/>
      </font>
      <numFmt numFmtId="161" formatCode="#,##0.00\ &quot;р.&quot;"/>
      <alignment horizontal="right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12.000000"/>
        <color theme="1"/>
        <name val="Times New Roman"/>
        <scheme val="none"/>
      </font>
      <numFmt numFmtId="161" formatCode="#,##0.00\ &quot;р.&quot;"/>
      <alignment horizontal="right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12.000000"/>
        <color theme="1"/>
        <name val="Times New Roman"/>
        <scheme val="none"/>
      </font>
      <numFmt numFmtId="161" formatCode="#,##0.00\ &quot;р.&quot;"/>
      <alignment horizontal="right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b val="0"/>
        <i val="0"/>
        <strike val="0"/>
        <u val="none"/>
        <vertAlign val="baseline"/>
        <sz val="12.000000"/>
        <color theme="1"/>
        <name val="Times New Roman"/>
        <scheme val="none"/>
      </font>
      <numFmt numFmtId="161" formatCode="#,##0.00\ &quot;р.&quot;"/>
      <alignment horizontal="right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strike val="0"/>
        <u val="none"/>
        <vertAlign val="baseline"/>
        <sz val="12.000000"/>
        <name val="Times New Roman"/>
        <scheme val="none"/>
      </font>
      <numFmt numFmtId="161" formatCode="#,##0.00\ &quot;р.&quot;"/>
      <fill>
        <patternFill patternType="solid">
          <fgColor indexed="65"/>
          <bgColor indexed="65"/>
        </patternFill>
      </fill>
      <alignment horizontal="right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ont>
        <strike val="0"/>
        <u val="none"/>
        <vertAlign val="baseline"/>
        <sz val="12.000000"/>
        <name val="Times New Roman"/>
        <scheme val="none"/>
      </font>
      <numFmt numFmtId="161" formatCode="#,##0.00\ &quot;р.&quot;"/>
      <alignment horizontal="right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647699</xdr:colOff>
      <xdr:row>32</xdr:row>
      <xdr:rowOff>190499</xdr:rowOff>
    </xdr:from>
    <xdr:ext cx="6511196" cy="466724"/>
    <xdr:pic>
      <xdr:nvPicPr>
        <xdr:cNvPr id="1766052262" name=""/>
        <xdr:cNvPicPr>
          <a:picLocks noChangeAspect="1"/>
        </xdr:cNvPicPr>
      </xdr:nvPicPr>
      <xdr:blipFill>
        <a:blip r:embed="rId1"/>
        <a:stretch/>
      </xdr:blipFill>
      <xdr:spPr bwMode="auto">
        <a:xfrm flipH="0" flipV="0">
          <a:off x="1114424" y="8667749"/>
          <a:ext cx="6511196" cy="4667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0</xdr:col>
      <xdr:colOff>0</xdr:colOff>
      <xdr:row>0</xdr:row>
      <xdr:rowOff>1971674</xdr:rowOff>
    </xdr:from>
    <xdr:ext cx="6029324" cy="424974"/>
    <xdr:pic>
      <xdr:nvPicPr>
        <xdr:cNvPr id="843194486" name=""/>
        <xdr:cNvPicPr>
          <a:picLocks noChangeAspect="1"/>
        </xdr:cNvPicPr>
      </xdr:nvPicPr>
      <xdr:blipFill>
        <a:blip r:embed="rId1"/>
        <a:stretch/>
      </xdr:blipFill>
      <xdr:spPr bwMode="auto">
        <a:xfrm flipH="0" flipV="0">
          <a:off x="0" y="1971674"/>
          <a:ext cx="6029324" cy="424974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</xdr:row>
      <xdr:rowOff>419099</xdr:rowOff>
    </xdr:from>
    <xdr:ext cx="4295774" cy="685800"/>
    <xdr:pic>
      <xdr:nvPicPr>
        <xdr:cNvPr id="974781836" name=""/>
        <xdr:cNvPicPr/>
      </xdr:nvPicPr>
      <xdr:blipFill>
        <a:blip r:embed="rId2"/>
        <a:stretch/>
      </xdr:blipFill>
      <xdr:spPr bwMode="auto">
        <a:xfrm rot="0" flipH="0" flipV="0">
          <a:off x="0" y="2895598"/>
          <a:ext cx="4295774" cy="6858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lagodirau" id="{CCE72FDC-8521-9EE5-B6F2-3C2ECDD7A3DA}" userId="blagodirau" providerId="Teamlab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Таблица1" ref="A6:P21" totalsRowCount="1">
  <autoFilter ref="A6:P20"/>
  <tableColumns count="16">
    <tableColumn id="1" name="№ позиции" dataDxfId="0"/>
    <tableColumn id="2" name="Филиал" dataDxfId="1"/>
    <tableColumn id="3" name="Наименование ТМЦ" dataDxfId="2"/>
    <tableColumn id="4" name="Код статьи БДР" dataDxfId="3"/>
    <tableColumn id="5" name="Ед. изм." dataDxfId="4"/>
    <tableColumn id="6" name="Количество" dataDxfId="5"/>
    <tableColumn id="7" name="Цена за единицу, _x000a_руб. без НДС1" dataDxfId="6"/>
    <tableColumn id="8" name="Сумма,_x000a_руб. без НДС " totalsRowFunction="sum" dataDxfId="7"/>
    <tableColumn id="9" name="Цена за единицу, _x000a_руб. без НДС2" dataDxfId="8"/>
    <tableColumn id="10" name="Сумма,_x000a_руб. с НДС  " totalsRowFunction="sum" dataDxfId="9"/>
    <tableColumn id="11" name="Цена за единицу, _x000a_руб. без НДС3" dataDxfId="10"/>
    <tableColumn id="12" name="Сумма,_x000a_руб. с НДС" totalsRowFunction="sum" dataDxfId="11"/>
    <tableColumn id="13" name="Сумма,_x000a_руб. без НДС4" dataDxfId="12"/>
    <tableColumn id="14" name="Сумма,_x000a_руб. без НДС" totalsRowFunction="sum" dataDxfId="13"/>
    <tableColumn id="15" name="Цена за единицу, _x000a_руб. без НДС     " dataDxfId="14"/>
    <tableColumn id="16" name="Сумма,_x000a_руб. без НДС         " totalsRowFunction="sum" dataDxfId="15"/>
  </tableColumns>
  <tableStyleInfo name="TableStyleMedium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" dT="2026-02-25T13:02:20.71Z" personId="{CCE72FDC-8521-9EE5-B6F2-3C2ECDD7A3DA}" id="{CC5B7B21-4863-AE18-26F2-B7B10C7C2355}" done="0">
    <text xml:space="preserve">пример заполнения
</text>
  </threadedComment>
</ThreadedComments>
</file>

<file path=xl/worksheets/_rels/sheet1.xml.rels><?xml version="1.0" encoding="UTF-8" standalone="yes"?><Relationships xmlns="http://schemas.openxmlformats.org/package/2006/relationships"><Relationship  Id="rId5" Type="http://schemas.openxmlformats.org/officeDocument/2006/relationships/table" Target="../tables/table1.xml"/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B75" activeCellId="0" sqref="B75"/>
    </sheetView>
  </sheetViews>
  <sheetFormatPr defaultRowHeight="14.25" outlineLevelCol="1"/>
  <cols>
    <col customWidth="1" min="1" max="1" style="2" width="7"/>
    <col customWidth="1" min="2" max="2" style="2" width="9.7109375"/>
    <col customWidth="1" min="3" max="3" style="1" width="20.7109375"/>
    <col customWidth="1" min="4" max="4" style="1" width="9.7109375"/>
    <col customWidth="1" min="5" max="5" style="1" width="5.5703125"/>
    <col customWidth="1" min="6" max="6" style="2" width="12.5703125"/>
    <col customWidth="1" min="7" max="7" style="1" width="13.7109375"/>
    <col customWidth="1" min="8" max="8" style="1" width="17.7109375"/>
    <col customWidth="1" min="9" max="9" style="1" width="13.85546875"/>
    <col customWidth="1" min="10" max="12" style="1" width="17.7109375"/>
    <col customWidth="1" min="13" max="14" outlineLevel="1" style="1" width="17.7109375"/>
    <col customWidth="1" min="15" max="15" style="1" width="16.42578125"/>
    <col customWidth="1" min="16" max="16" style="1" width="18.140625"/>
    <col customWidth="1" min="17" max="17" style="1" width="5.140625"/>
    <col bestFit="1" customWidth="1" min="18" max="19" style="3" width="17.140625"/>
    <col customWidth="1" min="20" max="20" style="4" width="21.85546875"/>
    <col bestFit="1" customWidth="1" min="21" max="21" style="5" width="17.85546875"/>
    <col bestFit="1" customWidth="1" min="22" max="23" style="5" width="12.42578125"/>
    <col bestFit="1" customWidth="1" min="24" max="24" style="5" width="14.42578125"/>
    <col min="25" max="28" style="5" width="9.140625"/>
    <col min="29" max="16384" style="1" width="9.140625"/>
  </cols>
  <sheetData>
    <row r="1" ht="49.5" customHeight="1">
      <c r="L1" s="6" t="s">
        <v>0</v>
      </c>
      <c r="M1" s="6"/>
      <c r="N1" s="6"/>
      <c r="O1" s="6"/>
      <c r="P1" s="6"/>
    </row>
    <row r="2" ht="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15.7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ht="27.75" customHeight="1">
      <c r="A5" s="10"/>
      <c r="B5" s="10"/>
      <c r="C5" s="10"/>
      <c r="D5" s="10"/>
      <c r="E5" s="10"/>
      <c r="F5" s="11"/>
      <c r="G5" s="12" t="s">
        <v>3</v>
      </c>
      <c r="H5" s="12"/>
      <c r="I5" s="12" t="s">
        <v>4</v>
      </c>
      <c r="J5" s="12"/>
      <c r="K5" s="12" t="s">
        <v>5</v>
      </c>
      <c r="L5" s="12"/>
      <c r="M5" s="12" t="s">
        <v>6</v>
      </c>
      <c r="N5" s="12"/>
      <c r="O5" s="13" t="s">
        <v>7</v>
      </c>
      <c r="P5" s="14"/>
      <c r="R5" s="15"/>
      <c r="S5" s="15"/>
      <c r="T5" s="16"/>
    </row>
    <row r="6" ht="60">
      <c r="A6" s="17" t="s">
        <v>8</v>
      </c>
      <c r="B6" s="18" t="s">
        <v>9</v>
      </c>
      <c r="C6" s="19" t="s">
        <v>10</v>
      </c>
      <c r="D6" s="19" t="s">
        <v>11</v>
      </c>
      <c r="E6" s="19" t="s">
        <v>12</v>
      </c>
      <c r="F6" s="18" t="s">
        <v>13</v>
      </c>
      <c r="G6" s="20" t="s">
        <v>14</v>
      </c>
      <c r="H6" s="20" t="s">
        <v>15</v>
      </c>
      <c r="I6" s="20" t="s">
        <v>16</v>
      </c>
      <c r="J6" s="20" t="s">
        <v>17</v>
      </c>
      <c r="K6" s="20" t="s">
        <v>18</v>
      </c>
      <c r="L6" s="20" t="s">
        <v>19</v>
      </c>
      <c r="M6" s="20" t="s">
        <v>20</v>
      </c>
      <c r="N6" s="20" t="s">
        <v>21</v>
      </c>
      <c r="O6" s="21" t="s">
        <v>22</v>
      </c>
      <c r="P6" s="20" t="s">
        <v>23</v>
      </c>
      <c r="R6" s="21" t="s">
        <v>24</v>
      </c>
      <c r="S6" s="21" t="s">
        <v>25</v>
      </c>
      <c r="T6" s="20" t="s">
        <v>26</v>
      </c>
    </row>
    <row r="7" ht="30">
      <c r="A7" s="22">
        <v>1</v>
      </c>
      <c r="B7" s="22" t="s">
        <v>27</v>
      </c>
      <c r="C7" s="23" t="s">
        <v>28</v>
      </c>
      <c r="D7" s="24" t="s">
        <v>29</v>
      </c>
      <c r="E7" s="24" t="s">
        <v>30</v>
      </c>
      <c r="F7" s="25">
        <v>9150</v>
      </c>
      <c r="G7" s="26">
        <v>23.399999999999999</v>
      </c>
      <c r="H7" s="26">
        <f>ROUND(Таблица1[[#This Row],[Количество]]*Таблица1[[#This Row],[Цена за единицу, 
руб. без НДС1]],2)</f>
        <v>214110</v>
      </c>
      <c r="I7" s="26">
        <v>24.239999999999998</v>
      </c>
      <c r="J7" s="26">
        <f>ROUND(Таблица1[[#This Row],[Цена за единицу, 
руб. без НДС2]]*Таблица1[[#This Row],[Количество]],2)</f>
        <v>221796</v>
      </c>
      <c r="K7" s="26">
        <v>24.479999999999997</v>
      </c>
      <c r="L7" s="26">
        <f>ROUND(Таблица1[[#This Row],[Цена за единицу, 
руб. без НДС3]]*Таблица1[[#This Row],[Количество]],2)</f>
        <v>223992</v>
      </c>
      <c r="M7" s="26"/>
      <c r="N7" s="26">
        <f>ROUND(Таблица1[[#This Row],[Сумма,
руб. без НДС4]]*Таблица1[[#This Row],[Количество]],2)</f>
        <v>0</v>
      </c>
      <c r="O7" s="26">
        <f t="shared" ref="O7:O12" si="0">ROUND(MIN(M7,K7,I7,G7),3)</f>
        <v>23.400000000000002</v>
      </c>
      <c r="P7" s="26">
        <f>ROUND(Таблица1[[#This Row],[Цена за единицу, 
руб. без НДС     ]]*Таблица1[[#This Row],[Количество]],3)</f>
        <v>214110</v>
      </c>
      <c r="R7" s="27">
        <f t="shared" ref="R7:R12" si="1">ROUND(AVERAGE(M7,K7,I7,G7),2)</f>
        <v>24.039999999999999</v>
      </c>
      <c r="S7" s="27">
        <f>ROUND(_xlfn.STDEV.S(G7,I7,Таблица1[[#This Row],[Цена за единицу, 
руб. без НДС3]],Таблица1[[#This Row],[Сумма,
руб. без НДС4]]),2)</f>
        <v>0.57000000000000006</v>
      </c>
      <c r="T7" s="28">
        <f t="shared" ref="T7:T12" si="2">S7/R7</f>
        <v>0.02371048252911814</v>
      </c>
    </row>
    <row r="8" ht="30">
      <c r="A8" s="22">
        <f t="shared" ref="A8:A20" si="3">A7+1</f>
        <v>2</v>
      </c>
      <c r="B8" s="22" t="s">
        <v>31</v>
      </c>
      <c r="C8" s="23" t="s">
        <v>28</v>
      </c>
      <c r="D8" s="24" t="s">
        <v>29</v>
      </c>
      <c r="E8" s="24" t="s">
        <v>30</v>
      </c>
      <c r="F8" s="25">
        <v>2000</v>
      </c>
      <c r="G8" s="26">
        <v>23.399999999999999</v>
      </c>
      <c r="H8" s="26">
        <f>ROUND(Таблица1[[#This Row],[Количество]]*Таблица1[[#This Row],[Цена за единицу, 
руб. без НДС1]],2)</f>
        <v>46800</v>
      </c>
      <c r="I8" s="26">
        <v>24.239999999999998</v>
      </c>
      <c r="J8" s="26">
        <f>ROUND(Таблица1[[#This Row],[Цена за единицу, 
руб. без НДС2]]*Таблица1[[#This Row],[Количество]],2)</f>
        <v>48480</v>
      </c>
      <c r="K8" s="26">
        <v>24.479999999999997</v>
      </c>
      <c r="L8" s="26">
        <f>ROUND(Таблица1[[#This Row],[Цена за единицу, 
руб. без НДС3]]*Таблица1[[#This Row],[Количество]],2)</f>
        <v>48960</v>
      </c>
      <c r="M8" s="26"/>
      <c r="N8" s="26">
        <f>ROUND(Таблица1[[#This Row],[Сумма,
руб. без НДС4]]*Таблица1[[#This Row],[Количество]],2)</f>
        <v>0</v>
      </c>
      <c r="O8" s="26">
        <f t="shared" si="0"/>
        <v>23.400000000000002</v>
      </c>
      <c r="P8" s="26">
        <f>ROUND(Таблица1[[#This Row],[Цена за единицу, 
руб. без НДС     ]]*Таблица1[[#This Row],[Количество]],3)</f>
        <v>46800</v>
      </c>
      <c r="R8" s="27">
        <f t="shared" si="1"/>
        <v>24.039999999999999</v>
      </c>
      <c r="S8" s="27">
        <f>ROUND(_xlfn.STDEV.S(G8,I8,Таблица1[[#This Row],[Цена за единицу, 
руб. без НДС3]],Таблица1[[#This Row],[Сумма,
руб. без НДС4]]),2)</f>
        <v>0.57000000000000006</v>
      </c>
      <c r="T8" s="28">
        <f t="shared" si="2"/>
        <v>0.02371048252911814</v>
      </c>
    </row>
    <row r="9" ht="30">
      <c r="A9" s="22">
        <f t="shared" si="3"/>
        <v>3</v>
      </c>
      <c r="B9" s="22" t="s">
        <v>32</v>
      </c>
      <c r="C9" s="23" t="s">
        <v>28</v>
      </c>
      <c r="D9" s="24" t="s">
        <v>29</v>
      </c>
      <c r="E9" s="24" t="s">
        <v>30</v>
      </c>
      <c r="F9" s="25">
        <v>3000</v>
      </c>
      <c r="G9" s="26">
        <v>23.399999999999999</v>
      </c>
      <c r="H9" s="26">
        <f>ROUND(Таблица1[[#This Row],[Количество]]*Таблица1[[#This Row],[Цена за единицу, 
руб. без НДС1]],2)</f>
        <v>70200</v>
      </c>
      <c r="I9" s="26">
        <v>24.239999999999998</v>
      </c>
      <c r="J9" s="26">
        <f>ROUND(Таблица1[[#This Row],[Цена за единицу, 
руб. без НДС2]]*Таблица1[[#This Row],[Количество]],2)</f>
        <v>72720</v>
      </c>
      <c r="K9" s="26">
        <v>24.479999999999997</v>
      </c>
      <c r="L9" s="26">
        <f>ROUND(Таблица1[[#This Row],[Цена за единицу, 
руб. без НДС3]]*Таблица1[[#This Row],[Количество]],2)</f>
        <v>73440</v>
      </c>
      <c r="M9" s="26"/>
      <c r="N9" s="26">
        <f>ROUND(Таблица1[[#This Row],[Сумма,
руб. без НДС4]]*Таблица1[[#This Row],[Количество]],2)</f>
        <v>0</v>
      </c>
      <c r="O9" s="26">
        <f t="shared" si="0"/>
        <v>23.400000000000002</v>
      </c>
      <c r="P9" s="26">
        <f>ROUND(Таблица1[[#This Row],[Цена за единицу, 
руб. без НДС     ]]*Таблица1[[#This Row],[Количество]],3)</f>
        <v>70200</v>
      </c>
      <c r="R9" s="27">
        <f t="shared" si="1"/>
        <v>24.039999999999999</v>
      </c>
      <c r="S9" s="27">
        <f>ROUND(_xlfn.STDEV.S(G9,I9,Таблица1[[#This Row],[Цена за единицу, 
руб. без НДС3]],Таблица1[[#This Row],[Сумма,
руб. без НДС4]]),2)</f>
        <v>0.57000000000000006</v>
      </c>
      <c r="T9" s="28">
        <f t="shared" si="2"/>
        <v>0.02371048252911814</v>
      </c>
    </row>
    <row r="10" ht="30">
      <c r="A10" s="22">
        <f t="shared" si="3"/>
        <v>4</v>
      </c>
      <c r="B10" s="22" t="s">
        <v>33</v>
      </c>
      <c r="C10" s="23" t="s">
        <v>28</v>
      </c>
      <c r="D10" s="24" t="s">
        <v>29</v>
      </c>
      <c r="E10" s="24" t="s">
        <v>30</v>
      </c>
      <c r="F10" s="25">
        <v>4000</v>
      </c>
      <c r="G10" s="26">
        <v>23.399999999999999</v>
      </c>
      <c r="H10" s="26">
        <f>ROUND(Таблица1[[#This Row],[Количество]]*Таблица1[[#This Row],[Цена за единицу, 
руб. без НДС1]],2)</f>
        <v>93600</v>
      </c>
      <c r="I10" s="26">
        <v>24.239999999999998</v>
      </c>
      <c r="J10" s="26">
        <f>ROUND(Таблица1[[#This Row],[Цена за единицу, 
руб. без НДС2]]*Таблица1[[#This Row],[Количество]],2)</f>
        <v>96960</v>
      </c>
      <c r="K10" s="26">
        <v>24.479999999999997</v>
      </c>
      <c r="L10" s="26">
        <f>ROUND(Таблица1[[#This Row],[Цена за единицу, 
руб. без НДС3]]*Таблица1[[#This Row],[Количество]],2)</f>
        <v>97920</v>
      </c>
      <c r="M10" s="26"/>
      <c r="N10" s="26">
        <f>ROUND(Таблица1[[#This Row],[Сумма,
руб. без НДС4]]*Таблица1[[#This Row],[Количество]],2)</f>
        <v>0</v>
      </c>
      <c r="O10" s="26">
        <f t="shared" si="0"/>
        <v>23.400000000000002</v>
      </c>
      <c r="P10" s="26">
        <f>ROUND(Таблица1[[#This Row],[Цена за единицу, 
руб. без НДС     ]]*Таблица1[[#This Row],[Количество]],3)</f>
        <v>93600</v>
      </c>
      <c r="R10" s="27">
        <f t="shared" si="1"/>
        <v>24.039999999999999</v>
      </c>
      <c r="S10" s="27">
        <f>ROUND(_xlfn.STDEV.S(G10,I10,Таблица1[[#This Row],[Цена за единицу, 
руб. без НДС3]],Таблица1[[#This Row],[Сумма,
руб. без НДС4]]),2)</f>
        <v>0.57000000000000006</v>
      </c>
      <c r="T10" s="28">
        <f t="shared" si="2"/>
        <v>0.02371048252911814</v>
      </c>
    </row>
    <row r="11" ht="30">
      <c r="A11" s="22">
        <f t="shared" si="3"/>
        <v>5</v>
      </c>
      <c r="B11" s="22" t="s">
        <v>34</v>
      </c>
      <c r="C11" s="23" t="s">
        <v>28</v>
      </c>
      <c r="D11" s="24" t="s">
        <v>29</v>
      </c>
      <c r="E11" s="24" t="s">
        <v>30</v>
      </c>
      <c r="F11" s="25">
        <v>1000</v>
      </c>
      <c r="G11" s="26">
        <v>23.399999999999999</v>
      </c>
      <c r="H11" s="26">
        <f>ROUND(Таблица1[[#This Row],[Количество]]*Таблица1[[#This Row],[Цена за единицу, 
руб. без НДС1]],2)</f>
        <v>23400</v>
      </c>
      <c r="I11" s="26">
        <v>24.239999999999998</v>
      </c>
      <c r="J11" s="26">
        <f>ROUND(Таблица1[[#This Row],[Цена за единицу, 
руб. без НДС2]]*Таблица1[[#This Row],[Количество]],2)</f>
        <v>24240</v>
      </c>
      <c r="K11" s="26">
        <v>24.479999999999997</v>
      </c>
      <c r="L11" s="26">
        <f>ROUND(Таблица1[[#This Row],[Цена за единицу, 
руб. без НДС3]]*Таблица1[[#This Row],[Количество]],2)</f>
        <v>24480</v>
      </c>
      <c r="M11" s="26"/>
      <c r="N11" s="26">
        <f>ROUND(Таблица1[[#This Row],[Сумма,
руб. без НДС4]]*Таблица1[[#This Row],[Количество]],2)</f>
        <v>0</v>
      </c>
      <c r="O11" s="26">
        <f t="shared" si="0"/>
        <v>23.400000000000002</v>
      </c>
      <c r="P11" s="26">
        <f>ROUND(Таблица1[[#This Row],[Цена за единицу, 
руб. без НДС     ]]*Таблица1[[#This Row],[Количество]],3)</f>
        <v>23400</v>
      </c>
      <c r="R11" s="27">
        <f t="shared" si="1"/>
        <v>24.039999999999999</v>
      </c>
      <c r="S11" s="27">
        <f>ROUND(_xlfn.STDEV.S(G11,I11,Таблица1[[#This Row],[Цена за единицу, 
руб. без НДС3]],Таблица1[[#This Row],[Сумма,
руб. без НДС4]]),2)</f>
        <v>0.57000000000000006</v>
      </c>
      <c r="T11" s="28">
        <f t="shared" si="2"/>
        <v>0.02371048252911814</v>
      </c>
    </row>
    <row r="12" ht="30">
      <c r="A12" s="22">
        <f t="shared" si="3"/>
        <v>6</v>
      </c>
      <c r="B12" s="22" t="s">
        <v>35</v>
      </c>
      <c r="C12" s="23" t="s">
        <v>28</v>
      </c>
      <c r="D12" s="24" t="s">
        <v>29</v>
      </c>
      <c r="E12" s="24" t="s">
        <v>30</v>
      </c>
      <c r="F12" s="25">
        <v>4000</v>
      </c>
      <c r="G12" s="26">
        <v>23.399999999999999</v>
      </c>
      <c r="H12" s="26">
        <f>ROUND(Таблица1[[#This Row],[Количество]]*Таблица1[[#This Row],[Цена за единицу, 
руб. без НДС1]],2)</f>
        <v>93600</v>
      </c>
      <c r="I12" s="26">
        <v>24.239999999999998</v>
      </c>
      <c r="J12" s="26">
        <f>ROUND(Таблица1[[#This Row],[Цена за единицу, 
руб. без НДС2]]*Таблица1[[#This Row],[Количество]],2)</f>
        <v>96960</v>
      </c>
      <c r="K12" s="26">
        <v>24.479999999999997</v>
      </c>
      <c r="L12" s="26">
        <f>ROUND(Таблица1[[#This Row],[Цена за единицу, 
руб. без НДС3]]*Таблица1[[#This Row],[Количество]],2)</f>
        <v>97920</v>
      </c>
      <c r="M12" s="26"/>
      <c r="N12" s="26">
        <f>ROUND(Таблица1[[#This Row],[Сумма,
руб. без НДС4]]*Таблица1[[#This Row],[Количество]],2)</f>
        <v>0</v>
      </c>
      <c r="O12" s="26">
        <f t="shared" si="0"/>
        <v>23.400000000000002</v>
      </c>
      <c r="P12" s="26">
        <f>ROUND(Таблица1[[#This Row],[Цена за единицу, 
руб. без НДС     ]]*Таблица1[[#This Row],[Количество]],3)</f>
        <v>93600</v>
      </c>
      <c r="R12" s="27">
        <f t="shared" si="1"/>
        <v>24.039999999999999</v>
      </c>
      <c r="S12" s="27">
        <f>ROUND(_xlfn.STDEV.S(G12,I12,Таблица1[[#This Row],[Цена за единицу, 
руб. без НДС3]],Таблица1[[#This Row],[Сумма,
руб. без НДС4]]),2)</f>
        <v>0.57000000000000006</v>
      </c>
      <c r="T12" s="28">
        <f t="shared" si="2"/>
        <v>0.02371048252911814</v>
      </c>
    </row>
    <row r="13" ht="15">
      <c r="A13" s="22">
        <f t="shared" ref="A13:A16" si="4">A12+1</f>
        <v>7</v>
      </c>
      <c r="B13" s="22"/>
      <c r="C13" s="23"/>
      <c r="D13" s="24"/>
      <c r="E13" s="24"/>
      <c r="F13" s="25"/>
      <c r="G13" s="26"/>
      <c r="H13" s="26">
        <f>ROUND(Таблица1[[#This Row],[Количество]]*Таблица1[[#This Row],[Цена за единицу, 
руб. без НДС1]],2)</f>
        <v>0</v>
      </c>
      <c r="I13" s="26"/>
      <c r="J13" s="26">
        <f>ROUND(Таблица1[[#This Row],[Цена за единицу, 
руб. без НДС2]]*Таблица1[[#This Row],[Количество]],2)</f>
        <v>0</v>
      </c>
      <c r="K13" s="26"/>
      <c r="L13" s="26">
        <f>ROUND(Таблица1[[#This Row],[Цена за единицу, 
руб. без НДС3]]*Таблица1[[#This Row],[Количество]],2)</f>
        <v>0</v>
      </c>
      <c r="M13" s="26"/>
      <c r="N13" s="26">
        <f>ROUND(Таблица1[[#This Row],[Сумма,
руб. без НДС4]]*Таблица1[[#This Row],[Количество]],2)</f>
        <v>0</v>
      </c>
      <c r="O13" s="26">
        <f t="shared" ref="O13:O20" si="5">ROUND(MIN(M13,K13,I13,G13),2)</f>
        <v>0</v>
      </c>
      <c r="P13" s="26">
        <f>ROUND(Таблица1[[#This Row],[Цена за единицу, 
руб. без НДС     ]]*Таблица1[[#This Row],[Количество]],3)</f>
        <v>0</v>
      </c>
      <c r="R13" s="27" t="e">
        <f t="shared" ref="R13:R20" si="6">ROUND(AVERAGE(M13,K13,I13,G13),2)</f>
        <v>#NUM!</v>
      </c>
      <c r="S13" s="27">
        <f>ROUND(_xlfn.STDEV.S(G13,I13,Таблица1[[#This Row],[Цена за единицу, 
руб. без НДС3]],Таблица1[[#This Row],[Сумма,
руб. без НДС4]]),2)</f>
        <v>0</v>
      </c>
      <c r="T13" s="28" t="e">
        <f t="shared" ref="T13:T20" si="7">S13/R13</f>
        <v>#NUM!</v>
      </c>
    </row>
    <row r="14" ht="15">
      <c r="A14" s="22">
        <f t="shared" si="4"/>
        <v>8</v>
      </c>
      <c r="B14" s="22"/>
      <c r="C14" s="23"/>
      <c r="D14" s="24"/>
      <c r="E14" s="24"/>
      <c r="F14" s="25"/>
      <c r="G14" s="26"/>
      <c r="H14" s="26">
        <f>ROUND(Таблица1[[#This Row],[Количество]]*Таблица1[[#This Row],[Цена за единицу, 
руб. без НДС1]],2)</f>
        <v>0</v>
      </c>
      <c r="I14" s="26"/>
      <c r="J14" s="26">
        <f>ROUND(Таблица1[[#This Row],[Цена за единицу, 
руб. без НДС2]]*Таблица1[[#This Row],[Количество]],2)</f>
        <v>0</v>
      </c>
      <c r="K14" s="26"/>
      <c r="L14" s="26">
        <f>ROUND(Таблица1[[#This Row],[Цена за единицу, 
руб. без НДС3]]*Таблица1[[#This Row],[Количество]],2)</f>
        <v>0</v>
      </c>
      <c r="M14" s="26"/>
      <c r="N14" s="26">
        <f>ROUND(Таблица1[[#This Row],[Сумма,
руб. без НДС4]]*Таблица1[[#This Row],[Количество]],2)</f>
        <v>0</v>
      </c>
      <c r="O14" s="26">
        <f t="shared" si="5"/>
        <v>0</v>
      </c>
      <c r="P14" s="26">
        <f>ROUND(Таблица1[[#This Row],[Цена за единицу, 
руб. без НДС     ]]*Таблица1[[#This Row],[Количество]],3)</f>
        <v>0</v>
      </c>
      <c r="R14" s="27" t="e">
        <f t="shared" si="6"/>
        <v>#NUM!</v>
      </c>
      <c r="S14" s="27">
        <f>ROUND(_xlfn.STDEV.S(G14,I14,Таблица1[[#This Row],[Цена за единицу, 
руб. без НДС3]],Таблица1[[#This Row],[Сумма,
руб. без НДС4]]),2)</f>
        <v>0</v>
      </c>
      <c r="T14" s="28" t="e">
        <f t="shared" si="7"/>
        <v>#NUM!</v>
      </c>
    </row>
    <row r="15" ht="15">
      <c r="A15" s="22">
        <f t="shared" si="4"/>
        <v>9</v>
      </c>
      <c r="B15" s="22"/>
      <c r="C15" s="23"/>
      <c r="D15" s="24"/>
      <c r="E15" s="24"/>
      <c r="F15" s="25"/>
      <c r="G15" s="26"/>
      <c r="H15" s="26">
        <f>ROUND(Таблица1[[#This Row],[Количество]]*Таблица1[[#This Row],[Цена за единицу, 
руб. без НДС1]],2)</f>
        <v>0</v>
      </c>
      <c r="I15" s="26"/>
      <c r="J15" s="26">
        <f>ROUND(Таблица1[[#This Row],[Цена за единицу, 
руб. без НДС2]]*Таблица1[[#This Row],[Количество]],2)</f>
        <v>0</v>
      </c>
      <c r="K15" s="26"/>
      <c r="L15" s="26">
        <f>ROUND(Таблица1[[#This Row],[Цена за единицу, 
руб. без НДС3]]*Таблица1[[#This Row],[Количество]],2)</f>
        <v>0</v>
      </c>
      <c r="M15" s="26"/>
      <c r="N15" s="26">
        <f>ROUND(Таблица1[[#This Row],[Сумма,
руб. без НДС4]]*Таблица1[[#This Row],[Количество]],2)</f>
        <v>0</v>
      </c>
      <c r="O15" s="26">
        <f t="shared" si="5"/>
        <v>0</v>
      </c>
      <c r="P15" s="26">
        <f>ROUND(Таблица1[[#This Row],[Цена за единицу, 
руб. без НДС     ]]*Таблица1[[#This Row],[Количество]],3)</f>
        <v>0</v>
      </c>
      <c r="R15" s="27" t="e">
        <f t="shared" si="6"/>
        <v>#NUM!</v>
      </c>
      <c r="S15" s="27">
        <f>ROUND(_xlfn.STDEV.S(G15,I15,Таблица1[[#This Row],[Цена за единицу, 
руб. без НДС3]],Таблица1[[#This Row],[Сумма,
руб. без НДС4]]),2)</f>
        <v>0</v>
      </c>
      <c r="T15" s="28" t="e">
        <f t="shared" si="7"/>
        <v>#NUM!</v>
      </c>
    </row>
    <row r="16" ht="15">
      <c r="A16" s="22">
        <f t="shared" si="4"/>
        <v>10</v>
      </c>
      <c r="B16" s="22"/>
      <c r="C16" s="23"/>
      <c r="D16" s="24"/>
      <c r="E16" s="24"/>
      <c r="F16" s="25"/>
      <c r="G16" s="26"/>
      <c r="H16" s="26">
        <f>ROUND(Таблица1[[#This Row],[Количество]]*Таблица1[[#This Row],[Цена за единицу, 
руб. без НДС1]],2)</f>
        <v>0</v>
      </c>
      <c r="I16" s="26"/>
      <c r="J16" s="26">
        <f>ROUND(Таблица1[[#This Row],[Цена за единицу, 
руб. без НДС2]]*Таблица1[[#This Row],[Количество]],2)</f>
        <v>0</v>
      </c>
      <c r="K16" s="26"/>
      <c r="L16" s="26">
        <f>ROUND(Таблица1[[#This Row],[Цена за единицу, 
руб. без НДС3]]*Таблица1[[#This Row],[Количество]],2)</f>
        <v>0</v>
      </c>
      <c r="M16" s="26"/>
      <c r="N16" s="26">
        <f>ROUND(Таблица1[[#This Row],[Сумма,
руб. без НДС4]]*Таблица1[[#This Row],[Количество]],2)</f>
        <v>0</v>
      </c>
      <c r="O16" s="26">
        <f t="shared" si="5"/>
        <v>0</v>
      </c>
      <c r="P16" s="26">
        <f>ROUND(Таблица1[[#This Row],[Цена за единицу, 
руб. без НДС     ]]*Таблица1[[#This Row],[Количество]],3)</f>
        <v>0</v>
      </c>
      <c r="R16" s="27" t="e">
        <f t="shared" si="6"/>
        <v>#NUM!</v>
      </c>
      <c r="S16" s="27">
        <f>ROUND(_xlfn.STDEV.S(G16,I16,Таблица1[[#This Row],[Цена за единицу, 
руб. без НДС3]],Таблица1[[#This Row],[Сумма,
руб. без НДС4]]),2)</f>
        <v>0</v>
      </c>
      <c r="T16" s="28" t="e">
        <f t="shared" si="7"/>
        <v>#NUM!</v>
      </c>
    </row>
    <row r="17" ht="15">
      <c r="A17" s="22">
        <f t="shared" si="3"/>
        <v>11</v>
      </c>
      <c r="B17" s="22"/>
      <c r="C17" s="23"/>
      <c r="D17" s="24"/>
      <c r="E17" s="24"/>
      <c r="F17" s="25"/>
      <c r="G17" s="26"/>
      <c r="H17" s="26">
        <f>ROUND(Таблица1[[#This Row],[Количество]]*Таблица1[[#This Row],[Цена за единицу, 
руб. без НДС1]],2)</f>
        <v>0</v>
      </c>
      <c r="I17" s="26"/>
      <c r="J17" s="26">
        <f>ROUND(Таблица1[[#This Row],[Цена за единицу, 
руб. без НДС2]]*Таблица1[[#This Row],[Количество]],2)</f>
        <v>0</v>
      </c>
      <c r="K17" s="26"/>
      <c r="L17" s="26">
        <f>ROUND(Таблица1[[#This Row],[Цена за единицу, 
руб. без НДС3]]*Таблица1[[#This Row],[Количество]],2)</f>
        <v>0</v>
      </c>
      <c r="M17" s="26"/>
      <c r="N17" s="26">
        <f>ROUND(Таблица1[[#This Row],[Сумма,
руб. без НДС4]]*Таблица1[[#This Row],[Количество]],2)</f>
        <v>0</v>
      </c>
      <c r="O17" s="26">
        <f t="shared" si="5"/>
        <v>0</v>
      </c>
      <c r="P17" s="26">
        <f>ROUND(Таблица1[[#This Row],[Цена за единицу, 
руб. без НДС     ]]*Таблица1[[#This Row],[Количество]],3)</f>
        <v>0</v>
      </c>
      <c r="R17" s="27" t="e">
        <f t="shared" si="6"/>
        <v>#NUM!</v>
      </c>
      <c r="S17" s="27">
        <f>ROUND(_xlfn.STDEV.S(G17,I17,Таблица1[[#This Row],[Цена за единицу, 
руб. без НДС3]],Таблица1[[#This Row],[Сумма,
руб. без НДС4]]),2)</f>
        <v>0</v>
      </c>
      <c r="T17" s="28" t="e">
        <f t="shared" si="7"/>
        <v>#NUM!</v>
      </c>
    </row>
    <row r="18" ht="15">
      <c r="A18" s="22">
        <f t="shared" si="3"/>
        <v>12</v>
      </c>
      <c r="B18" s="22"/>
      <c r="C18" s="23"/>
      <c r="D18" s="24"/>
      <c r="E18" s="24"/>
      <c r="F18" s="25"/>
      <c r="G18" s="26"/>
      <c r="H18" s="26">
        <f>ROUND(Таблица1[[#This Row],[Количество]]*Таблица1[[#This Row],[Цена за единицу, 
руб. без НДС1]],2)</f>
        <v>0</v>
      </c>
      <c r="I18" s="26"/>
      <c r="J18" s="26">
        <f>ROUND(Таблица1[[#This Row],[Цена за единицу, 
руб. без НДС2]]*Таблица1[[#This Row],[Количество]],2)</f>
        <v>0</v>
      </c>
      <c r="K18" s="26"/>
      <c r="L18" s="26">
        <f>ROUND(Таблица1[[#This Row],[Цена за единицу, 
руб. без НДС3]]*Таблица1[[#This Row],[Количество]],2)</f>
        <v>0</v>
      </c>
      <c r="M18" s="26"/>
      <c r="N18" s="26">
        <f>ROUND(Таблица1[[#This Row],[Сумма,
руб. без НДС4]]*Таблица1[[#This Row],[Количество]],2)</f>
        <v>0</v>
      </c>
      <c r="O18" s="26">
        <f t="shared" si="5"/>
        <v>0</v>
      </c>
      <c r="P18" s="26">
        <f>ROUND(Таблица1[[#This Row],[Цена за единицу, 
руб. без НДС     ]]*Таблица1[[#This Row],[Количество]],3)</f>
        <v>0</v>
      </c>
      <c r="R18" s="27" t="e">
        <f t="shared" si="6"/>
        <v>#NUM!</v>
      </c>
      <c r="S18" s="27">
        <f>ROUND(_xlfn.STDEV.S(G18,I18,Таблица1[[#This Row],[Цена за единицу, 
руб. без НДС3]],Таблица1[[#This Row],[Сумма,
руб. без НДС4]]),2)</f>
        <v>0</v>
      </c>
      <c r="T18" s="28" t="e">
        <f t="shared" si="7"/>
        <v>#NUM!</v>
      </c>
    </row>
    <row r="19" ht="15">
      <c r="A19" s="22">
        <f t="shared" si="3"/>
        <v>13</v>
      </c>
      <c r="B19" s="22"/>
      <c r="C19" s="23"/>
      <c r="D19" s="24"/>
      <c r="E19" s="24"/>
      <c r="F19" s="25"/>
      <c r="G19" s="26"/>
      <c r="H19" s="26">
        <f>ROUND(Таблица1[[#This Row],[Количество]]*Таблица1[[#This Row],[Цена за единицу, 
руб. без НДС1]],2)</f>
        <v>0</v>
      </c>
      <c r="I19" s="26"/>
      <c r="J19" s="26">
        <f>ROUND(Таблица1[[#This Row],[Цена за единицу, 
руб. без НДС2]]*Таблица1[[#This Row],[Количество]],2)</f>
        <v>0</v>
      </c>
      <c r="K19" s="26"/>
      <c r="L19" s="26">
        <f>ROUND(Таблица1[[#This Row],[Цена за единицу, 
руб. без НДС3]]*Таблица1[[#This Row],[Количество]],2)</f>
        <v>0</v>
      </c>
      <c r="M19" s="26"/>
      <c r="N19" s="26">
        <f>ROUND(Таблица1[[#This Row],[Сумма,
руб. без НДС4]]*Таблица1[[#This Row],[Количество]],2)</f>
        <v>0</v>
      </c>
      <c r="O19" s="26">
        <f t="shared" si="5"/>
        <v>0</v>
      </c>
      <c r="P19" s="26">
        <f>ROUND(Таблица1[[#This Row],[Цена за единицу, 
руб. без НДС     ]]*Таблица1[[#This Row],[Количество]],3)</f>
        <v>0</v>
      </c>
      <c r="R19" s="27" t="e">
        <f t="shared" si="6"/>
        <v>#NUM!</v>
      </c>
      <c r="S19" s="27">
        <f>ROUND(_xlfn.STDEV.S(G19,I19,Таблица1[[#This Row],[Цена за единицу, 
руб. без НДС3]],Таблица1[[#This Row],[Сумма,
руб. без НДС4]]),2)</f>
        <v>0</v>
      </c>
      <c r="T19" s="28" t="e">
        <f t="shared" si="7"/>
        <v>#NUM!</v>
      </c>
    </row>
    <row r="20" ht="15">
      <c r="A20" s="22">
        <f t="shared" si="3"/>
        <v>14</v>
      </c>
      <c r="B20" s="22"/>
      <c r="C20" s="23"/>
      <c r="D20" s="24"/>
      <c r="E20" s="24"/>
      <c r="F20" s="25"/>
      <c r="G20" s="26"/>
      <c r="H20" s="26">
        <f>ROUND(Таблица1[[#This Row],[Количество]]*Таблица1[[#This Row],[Цена за единицу, 
руб. без НДС1]],2)</f>
        <v>0</v>
      </c>
      <c r="I20" s="26"/>
      <c r="J20" s="26">
        <f>ROUND(Таблица1[[#This Row],[Цена за единицу, 
руб. без НДС2]]*Таблица1[[#This Row],[Количество]],2)</f>
        <v>0</v>
      </c>
      <c r="K20" s="26"/>
      <c r="L20" s="26">
        <f>ROUND(Таблица1[[#This Row],[Цена за единицу, 
руб. без НДС3]]*Таблица1[[#This Row],[Количество]],2)</f>
        <v>0</v>
      </c>
      <c r="M20" s="26"/>
      <c r="N20" s="26">
        <f>ROUND(Таблица1[[#This Row],[Сумма,
руб. без НДС4]]*Таблица1[[#This Row],[Количество]],2)</f>
        <v>0</v>
      </c>
      <c r="O20" s="26">
        <f t="shared" si="5"/>
        <v>0</v>
      </c>
      <c r="P20" s="26">
        <f>ROUND(Таблица1[[#This Row],[Цена за единицу, 
руб. без НДС     ]]*Таблица1[[#This Row],[Количество]],3)</f>
        <v>0</v>
      </c>
      <c r="R20" s="27" t="e">
        <f t="shared" si="6"/>
        <v>#NUM!</v>
      </c>
      <c r="S20" s="27">
        <f>ROUND(_xlfn.STDEV.S(G20,I20,Таблица1[[#This Row],[Цена за единицу, 
руб. без НДС3]],Таблица1[[#This Row],[Сумма,
руб. без НДС4]]),2)</f>
        <v>0</v>
      </c>
      <c r="T20" s="28" t="e">
        <f t="shared" si="7"/>
        <v>#NUM!</v>
      </c>
    </row>
    <row r="21" ht="15">
      <c r="A21" s="29"/>
      <c r="B21" s="2"/>
      <c r="C21" s="30"/>
      <c r="D21" s="30"/>
      <c r="E21" s="31"/>
      <c r="F21" s="32"/>
      <c r="G21" s="33"/>
      <c r="H21" s="34">
        <f>SUBTOTAL(109,Таблица1[Сумма,
руб. без НДС ])</f>
        <v>541710</v>
      </c>
      <c r="I21" s="33"/>
      <c r="J21" s="34">
        <f>SUBTOTAL(109,Таблица1[Сумма,
руб. с НДС  ])</f>
        <v>561156</v>
      </c>
      <c r="K21" s="34"/>
      <c r="L21" s="34">
        <f>SUBTOTAL(109,Таблица1[Сумма,
руб. с НДС])</f>
        <v>566712</v>
      </c>
      <c r="M21" s="34"/>
      <c r="N21" s="34">
        <f>SUBTOTAL(109,Таблица1[Сумма,
руб. без НДС])</f>
        <v>0</v>
      </c>
      <c r="O21" s="35"/>
      <c r="P21" s="34">
        <f>SUBTOTAL(109,Таблица1[Сумма,
руб. без НДС         ])</f>
        <v>541710</v>
      </c>
      <c r="R21" s="3"/>
      <c r="S21" s="3"/>
      <c r="T21" s="4"/>
    </row>
    <row r="22">
      <c r="A22" s="2"/>
      <c r="B22" s="2"/>
      <c r="C22" s="36"/>
      <c r="D22" s="36"/>
      <c r="E22" s="37"/>
      <c r="F22" s="38"/>
      <c r="G22" s="5"/>
      <c r="H22" s="39"/>
      <c r="I22" s="5"/>
      <c r="J22" s="39"/>
      <c r="K22" s="39"/>
      <c r="L22" s="39"/>
      <c r="M22" s="39"/>
      <c r="N22" s="39"/>
      <c r="O22" s="40"/>
      <c r="P22" s="39"/>
      <c r="R22" s="3"/>
      <c r="S22" s="3"/>
      <c r="T22" s="4"/>
    </row>
    <row r="23" ht="20.25" customHeight="1">
      <c r="A23" s="2"/>
      <c r="B23" s="36" t="s">
        <v>36</v>
      </c>
      <c r="C23" s="36"/>
      <c r="D23" s="36"/>
      <c r="E23" s="37"/>
      <c r="F23" s="41"/>
      <c r="G23" s="1"/>
      <c r="H23" s="1"/>
      <c r="I23" s="1"/>
      <c r="J23" s="42"/>
      <c r="K23" s="42"/>
      <c r="L23" s="43">
        <f>Таблица1[[#Totals],[Сумма,
руб. без НДС         ]]</f>
        <v>541710</v>
      </c>
      <c r="M23" s="44" t="s">
        <v>37</v>
      </c>
      <c r="N23" s="42"/>
      <c r="O23" s="44"/>
      <c r="P23" s="1"/>
      <c r="R23" s="3"/>
      <c r="S23" s="3"/>
      <c r="T23" s="4"/>
    </row>
    <row r="24" ht="14.25">
      <c r="A24" s="2"/>
      <c r="B24" s="2"/>
      <c r="C24" s="1"/>
      <c r="D24" s="1"/>
      <c r="E24" s="1"/>
      <c r="F24" s="2"/>
      <c r="G24" s="1"/>
      <c r="H24" s="1"/>
      <c r="I24" s="1"/>
      <c r="J24" s="1"/>
      <c r="K24" s="1"/>
      <c r="L24" s="1"/>
      <c r="M24" s="1"/>
      <c r="N24" s="1"/>
      <c r="O24" s="1"/>
      <c r="P24" s="1"/>
      <c r="R24" s="3"/>
      <c r="S24" s="3"/>
      <c r="T24" s="4"/>
    </row>
    <row r="25" ht="14.25">
      <c r="A25" s="2"/>
      <c r="B25" s="2"/>
      <c r="C25" s="1"/>
      <c r="D25" s="1"/>
      <c r="E25" s="1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R25" s="3"/>
      <c r="S25" s="3"/>
      <c r="T25" s="4"/>
    </row>
    <row r="26" ht="14.25">
      <c r="A26" s="2"/>
      <c r="B26" s="2"/>
      <c r="C26" s="1"/>
      <c r="D26" s="1"/>
      <c r="E26" s="1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R26" s="3"/>
      <c r="S26" s="3"/>
      <c r="T26" s="4"/>
    </row>
    <row r="27" ht="15">
      <c r="A27" s="2"/>
      <c r="B27" s="45" t="s">
        <v>38</v>
      </c>
      <c r="C27" s="45"/>
      <c r="D27" s="45"/>
      <c r="E27" s="45"/>
      <c r="F27" s="46"/>
      <c r="G27" s="45"/>
      <c r="H27" s="1"/>
      <c r="I27" s="47"/>
      <c r="J27" s="48"/>
      <c r="K27" s="45"/>
      <c r="L27" s="45" t="s">
        <v>39</v>
      </c>
      <c r="M27" s="45"/>
      <c r="N27" s="45"/>
      <c r="O27" s="45"/>
      <c r="P27" s="1"/>
      <c r="R27" s="3"/>
      <c r="S27" s="3"/>
      <c r="T27" s="4"/>
    </row>
    <row r="28" ht="14.25">
      <c r="A28" s="2"/>
      <c r="B28" s="2"/>
      <c r="C28" s="1"/>
      <c r="D28" s="1"/>
      <c r="E28" s="1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R28" s="3"/>
      <c r="S28" s="3"/>
      <c r="T28" s="4"/>
    </row>
    <row r="29" ht="14.25">
      <c r="A29" s="2"/>
      <c r="B29" s="2"/>
      <c r="C29" s="1"/>
      <c r="D29" s="1"/>
      <c r="E29" s="1"/>
      <c r="F29" s="2"/>
      <c r="G29" s="1"/>
      <c r="H29" s="1"/>
      <c r="I29" s="1"/>
      <c r="J29" s="1"/>
      <c r="K29" s="1"/>
      <c r="L29" s="1"/>
      <c r="M29" s="1"/>
      <c r="N29" s="1"/>
      <c r="O29" s="1"/>
      <c r="P29" s="1"/>
      <c r="R29" s="3"/>
      <c r="S29" s="3"/>
      <c r="T29" s="4"/>
    </row>
    <row r="30" ht="14.25">
      <c r="A30" s="2"/>
      <c r="B30" s="2"/>
      <c r="C30" s="1"/>
      <c r="D30" s="1"/>
      <c r="E30" s="1"/>
      <c r="F30" s="2"/>
      <c r="G30" s="1"/>
      <c r="H30" s="1"/>
      <c r="I30" s="1"/>
      <c r="J30" s="1"/>
      <c r="K30" s="1"/>
      <c r="L30" s="1"/>
      <c r="M30" s="1"/>
      <c r="N30" s="1"/>
      <c r="O30" s="1"/>
      <c r="P30" s="1"/>
      <c r="R30" s="3"/>
      <c r="S30" s="3"/>
      <c r="T30" s="4"/>
    </row>
    <row r="31" ht="14.25">
      <c r="A31" s="2"/>
      <c r="B31" s="2"/>
      <c r="C31" s="1"/>
      <c r="D31" s="1"/>
      <c r="E31" s="1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R31" s="3"/>
      <c r="S31" s="3"/>
      <c r="T31" s="4"/>
    </row>
    <row r="32" ht="15">
      <c r="A32" s="2" t="s">
        <v>40</v>
      </c>
      <c r="B32" s="2"/>
      <c r="C32" s="1"/>
      <c r="D32" s="1"/>
      <c r="E32" s="1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R32" s="3"/>
      <c r="S32" s="3"/>
      <c r="T32" s="4"/>
    </row>
    <row r="33" ht="15">
      <c r="A33" s="2" t="s">
        <v>41</v>
      </c>
      <c r="B33" s="2"/>
      <c r="C33" s="1"/>
      <c r="D33" s="1"/>
      <c r="E33" s="1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R33" s="3"/>
      <c r="S33" s="3"/>
      <c r="T33" s="4"/>
    </row>
    <row r="34" ht="15">
      <c r="A34" s="2" t="s">
        <v>42</v>
      </c>
      <c r="B34" s="2"/>
      <c r="C34" s="49"/>
      <c r="D34" s="1"/>
      <c r="E34" s="1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R34" s="3"/>
      <c r="S34" s="3"/>
      <c r="T34" s="4"/>
    </row>
    <row r="35">
      <c r="A35" s="2"/>
      <c r="B35" s="2"/>
      <c r="C35" s="1"/>
      <c r="D35" s="1"/>
      <c r="E35" s="1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R35" s="3"/>
      <c r="S35" s="3"/>
      <c r="T35" s="4"/>
    </row>
    <row r="36" ht="14.25">
      <c r="A36" s="2"/>
      <c r="B36" s="2"/>
      <c r="C36" s="1"/>
      <c r="D36" s="1"/>
      <c r="E36" s="1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R36" s="3"/>
      <c r="S36" s="3"/>
      <c r="T36" s="4"/>
    </row>
    <row r="37" ht="206.25" customHeight="1">
      <c r="A37" s="50" t="s">
        <v>43</v>
      </c>
      <c r="B37" s="51"/>
      <c r="C37" s="51"/>
      <c r="D37" s="51"/>
      <c r="E37" s="51"/>
      <c r="F37" s="51"/>
      <c r="G37" s="51"/>
      <c r="H37" s="51"/>
      <c r="I37" s="51"/>
      <c r="J37" s="51"/>
      <c r="K37" s="52"/>
      <c r="L37" s="1"/>
      <c r="M37" s="1"/>
      <c r="N37" s="1"/>
      <c r="O37" s="1"/>
      <c r="P37" s="1"/>
      <c r="R37" s="3"/>
      <c r="S37" s="3"/>
      <c r="T37" s="4"/>
    </row>
    <row r="38" ht="14.25">
      <c r="A38" s="2"/>
      <c r="B38" s="2"/>
      <c r="C38" s="1"/>
      <c r="D38" s="1"/>
      <c r="E38" s="1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R38" s="3"/>
      <c r="S38" s="3"/>
      <c r="T38" s="4"/>
    </row>
    <row r="39" ht="14.25">
      <c r="A39" s="2"/>
      <c r="B39" s="2"/>
      <c r="C39" s="1"/>
      <c r="D39" s="1"/>
      <c r="E39" s="1"/>
      <c r="F39" s="2"/>
      <c r="G39" s="1"/>
      <c r="H39" s="1"/>
      <c r="I39" s="1"/>
      <c r="J39" s="1"/>
      <c r="K39" s="1"/>
      <c r="L39" s="1"/>
      <c r="M39" s="1"/>
      <c r="N39" s="1"/>
      <c r="O39" s="1"/>
      <c r="P39" s="1"/>
      <c r="R39" s="3"/>
      <c r="S39" s="3"/>
      <c r="T39" s="4"/>
    </row>
    <row r="40" ht="14.25">
      <c r="A40" s="2"/>
      <c r="B40" s="2"/>
      <c r="C40" s="1"/>
      <c r="D40" s="1"/>
      <c r="E40" s="1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R40" s="3"/>
      <c r="S40" s="3"/>
      <c r="T40" s="4"/>
    </row>
    <row r="41" ht="14.25">
      <c r="A41" s="2"/>
      <c r="B41" s="2"/>
      <c r="C41" s="1"/>
      <c r="D41" s="1"/>
      <c r="E41" s="1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R41" s="3"/>
      <c r="S41" s="3"/>
      <c r="T41" s="4"/>
    </row>
    <row r="42" ht="14.25">
      <c r="A42" s="2"/>
      <c r="B42" s="2"/>
      <c r="C42" s="1"/>
      <c r="D42" s="1"/>
      <c r="E42" s="1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R42" s="3"/>
      <c r="S42" s="3"/>
      <c r="T42" s="4"/>
    </row>
    <row r="43" ht="14.25">
      <c r="A43" s="2"/>
      <c r="B43" s="2"/>
      <c r="C43" s="1"/>
      <c r="D43" s="1"/>
      <c r="E43" s="1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R43" s="3"/>
      <c r="S43" s="3"/>
      <c r="T43" s="4"/>
    </row>
    <row r="44" ht="14.25">
      <c r="A44" s="2"/>
      <c r="B44" s="2"/>
      <c r="C44" s="1"/>
      <c r="D44" s="1"/>
      <c r="E44" s="1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R44" s="3"/>
      <c r="S44" s="3"/>
      <c r="T44" s="4"/>
    </row>
    <row r="45" ht="14.25">
      <c r="A45" s="2"/>
      <c r="B45" s="2"/>
      <c r="C45" s="1"/>
      <c r="D45" s="1"/>
      <c r="E45" s="1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R45" s="3"/>
      <c r="S45" s="3"/>
      <c r="T45" s="4"/>
    </row>
    <row r="46" ht="14.25">
      <c r="A46" s="2"/>
      <c r="B46" s="2"/>
      <c r="C46" s="1"/>
      <c r="D46" s="1"/>
      <c r="E46" s="1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R46" s="3"/>
      <c r="S46" s="3"/>
      <c r="T46" s="4"/>
    </row>
    <row r="47" ht="14.25">
      <c r="A47" s="2"/>
      <c r="B47" s="2"/>
      <c r="C47" s="1"/>
      <c r="D47" s="1"/>
      <c r="E47" s="1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R47" s="3"/>
      <c r="S47" s="3"/>
      <c r="T47" s="4"/>
    </row>
    <row r="48" ht="14.25">
      <c r="A48" s="2"/>
      <c r="B48" s="2"/>
      <c r="C48" s="1"/>
      <c r="D48" s="1"/>
      <c r="E48" s="1"/>
      <c r="F48" s="2"/>
      <c r="G48" s="1"/>
      <c r="H48" s="1"/>
      <c r="I48" s="1"/>
      <c r="J48" s="1"/>
      <c r="K48" s="1"/>
      <c r="L48" s="1"/>
      <c r="M48" s="1"/>
      <c r="N48" s="1"/>
      <c r="O48" s="1"/>
      <c r="P48" s="1"/>
      <c r="R48" s="3"/>
      <c r="S48" s="3"/>
      <c r="T48" s="4"/>
    </row>
    <row r="49" ht="14.25">
      <c r="A49" s="2"/>
      <c r="B49" s="2"/>
      <c r="C49" s="1"/>
      <c r="D49" s="1"/>
      <c r="E49" s="1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R49" s="3"/>
      <c r="S49" s="3"/>
      <c r="T49" s="4"/>
    </row>
    <row r="50" ht="14.25">
      <c r="A50" s="2"/>
      <c r="B50" s="2"/>
      <c r="C50" s="1"/>
      <c r="D50" s="1"/>
      <c r="E50" s="1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R50" s="3"/>
      <c r="S50" s="3"/>
      <c r="T50" s="4"/>
    </row>
    <row r="51" ht="14.25">
      <c r="A51" s="2"/>
      <c r="B51" s="2"/>
      <c r="C51" s="1"/>
      <c r="D51" s="1"/>
      <c r="E51" s="1"/>
      <c r="F51" s="2"/>
      <c r="G51" s="1"/>
      <c r="H51" s="1"/>
      <c r="I51" s="1"/>
      <c r="J51" s="1"/>
      <c r="K51" s="1"/>
      <c r="L51" s="1"/>
      <c r="M51" s="1"/>
      <c r="N51" s="1"/>
      <c r="O51" s="1"/>
      <c r="P51" s="1"/>
      <c r="R51" s="3"/>
      <c r="S51" s="3"/>
      <c r="T51" s="4"/>
    </row>
    <row r="52" ht="14.25">
      <c r="A52" s="2"/>
      <c r="B52" s="2"/>
      <c r="C52" s="1"/>
      <c r="D52" s="1"/>
      <c r="E52" s="1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R52" s="3"/>
      <c r="S52" s="3"/>
      <c r="T52" s="4"/>
    </row>
    <row r="53" ht="14.25">
      <c r="A53" s="2"/>
      <c r="B53" s="2"/>
      <c r="C53" s="1"/>
      <c r="D53" s="1"/>
      <c r="E53" s="1"/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R53" s="3"/>
      <c r="S53" s="3"/>
      <c r="T53" s="4"/>
    </row>
    <row r="54" ht="14.25">
      <c r="A54" s="2"/>
    </row>
    <row r="62" ht="14.25">
      <c r="H62" s="1"/>
      <c r="J62" s="1"/>
      <c r="L62" s="1"/>
      <c r="N62" s="1"/>
      <c r="P62" s="1"/>
    </row>
    <row r="64" ht="14.25">
      <c r="L64" s="1"/>
      <c r="M64" s="1"/>
    </row>
  </sheetData>
  <autoFilter ref="S6:T6"/>
  <mergeCells count="12">
    <mergeCell ref="L1:P1"/>
    <mergeCell ref="A2:P2"/>
    <mergeCell ref="A3:P3"/>
    <mergeCell ref="A4:P4"/>
    <mergeCell ref="A5:F5"/>
    <mergeCell ref="G5:H5"/>
    <mergeCell ref="I5:J5"/>
    <mergeCell ref="K5:L5"/>
    <mergeCell ref="M5:N5"/>
    <mergeCell ref="O5:P5"/>
    <mergeCell ref="R5:T5"/>
    <mergeCell ref="A37:K37"/>
  </mergeCells>
  <printOptions headings="0" gridLines="0"/>
  <pageMargins left="0.19685039370078738" right="0.19685039370078738" top="0.78740157480314954" bottom="0.59055118110236249" header="0" footer="0"/>
  <pageSetup paperSize="9" scale="51" fitToWidth="1" fitToHeight="0" pageOrder="downThenOver" orientation="landscape" usePrinterDefaults="1" blackAndWhite="0" draft="0" cellComments="none" useFirstPageNumber="0" errors="displayed" horizontalDpi="600" verticalDpi="600" copies="1"/>
  <headerFooter/>
  <drawing r:id="rId3"/>
  <legacyDrawing r:id="rId4"/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zoomScale="100" workbookViewId="0">
      <selection activeCell="A1" activeCellId="0" sqref="A1"/>
    </sheetView>
  </sheetViews>
  <sheetFormatPr defaultRowHeight="14.25"/>
  <cols>
    <col customWidth="1" min="1" max="1" width="92.57421875"/>
  </cols>
  <sheetData>
    <row r="1" ht="155.25" customHeight="1">
      <c r="A1" s="53" t="s">
        <v>44</v>
      </c>
    </row>
    <row r="2" ht="39.75" customHeight="1">
      <c r="A2" s="54"/>
    </row>
    <row r="3" ht="33" customHeight="1">
      <c r="A3" s="53" t="s">
        <v>45</v>
      </c>
    </row>
    <row r="4" ht="59.25" customHeight="1">
      <c r="A4" s="54"/>
    </row>
    <row r="5" ht="155.25" customHeight="1">
      <c r="A5" s="53" t="s">
        <v>46</v>
      </c>
    </row>
  </sheetData>
  <printOptions headings="0" gridLines="0"/>
  <pageMargins left="1.1811023622047248" right="0.49212598425196852" top="0.78740157480314954" bottom="0.78740157480314954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</dc:creator>
  <cp:revision>2</cp:revision>
  <dcterms:created xsi:type="dcterms:W3CDTF">2011-04-07T07:44:16Z</dcterms:created>
  <dcterms:modified xsi:type="dcterms:W3CDTF">2026-02-26T06:45:29Z</dcterms:modified>
</cp:coreProperties>
</file>